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Portugal\"/>
    </mc:Choice>
  </mc:AlternateContent>
  <xr:revisionPtr revIDLastSave="0" documentId="13_ncr:1_{81759D4E-45CD-4629-842D-AEAFB32F734D}"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3" l="1"/>
  <c r="C29" i="9"/>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<sst xmlns="http://schemas.openxmlformats.org/spreadsheetml/2006/main" count="174" uniqueCount="127">
  <si>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</si>
  <si>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</si>
  <si>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</si>
  <si>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</si>
  <si>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</si>
  <si>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</si>
  <si>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</si>
  <si>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</si>
  <si>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</si>
  <si>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</si>
  <si>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</si>
  <si>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</si>
  <si>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</si>
  <si>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</si>
  <si>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</si>
  <si>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</si>
  <si>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</si>
  <si>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</si>
  <si>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</si>
  <si>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</si>
  <si>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</si>
  <si>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</si>
  <si>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</si>
  <si>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</si>
  <si>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</si>
  <si>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</si>
  <si>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</si>
  <si>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</si>
  <si>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</si>
  <si>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</si>
  <si>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</si>
  <si>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</si>
  <si>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</si>
  <si>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</si>
  <si>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</si>
  <si>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</si>
  <si>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</si>
  <si>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</si>
  <si>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</si>
  <si>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</si>
  <si>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</si>
  <si>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</si>
  <si>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</si>
  <si>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</si>
  <si>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</si>
  <si>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</si>
  <si>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</si>
  <si>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</si>
  <si>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</si>
  <si>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</si>
  <si>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</si>
  <si>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</si>
  <si>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</si>
  <si>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</si>
  <si>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</si>
  <si>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</si>
  <si>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</si>
  <si>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</si>
  <si>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</si>
  <si>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</si>
  <si>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</si>
  <si>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</si>
  <si>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</si>
  <si>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</si>
  <si>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</si>
  <si>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</si>
  <si>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</si>
  <si>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</si>
  <si>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</si>
  <si>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</si>
  <si>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</si>
  <si>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</si>
  <si>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</si>
  <si>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</si>
  <si>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</si>
  <si>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</si>
  <si>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</si>
  <si>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</si>
  <si>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</si>
  <si>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</si>
  <si>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</si>
  <si>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</si>
  <si>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</si>
  <si>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</si>
  <si>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</si>
  <si>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</si>
  <si>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</si>
  <si>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</si>
  <si>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</si>
  <si>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</si>
  <si>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</si>
  <si>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</si>
  <si>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</si>
  <si>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</si>
  <si>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</si>
  <si>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</si>
  <si>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</si>
  <si>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</si>
  <si>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</si>
  <si>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</si>
  <si>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</si>
  <si>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</si>
  <si>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</si>
  <si>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</si>
  <si>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</si>
  <si>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</si>
  <si>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</si>
  <si>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</si>
  <si>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</si>
  <si>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</si>
  <si>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</si>
  <si>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</si>
  <si>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</si>
  <si>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</si>
  <si>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</si>
  <si>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Portuguese Environment Agency</t>
  </si>
  <si>
    <t>yet to be published</t>
  </si>
  <si>
    <t>APA is responsible for granting authorizations to Producer’s Responsibility Organizations (PROs), together with other public Administration bodies, and the respective monitoring and follow-up of those permits.</t>
  </si>
  <si>
    <t>Único - Associação de Gestão de Plásticos de Uso Único (Single-Use Plastics Management Association)</t>
  </si>
  <si>
    <t>Born in 2023 from the initiative of 5 companies that produce tobacco products with a filter that contains plastic (tobacco products), Único is a PRO for single-use plastic waste, and was licensed on November 28, 2024 to manage the collective system of EPR obligations for tobacco products.</t>
  </si>
  <si>
    <t>Documentation of the authorisation procedure applied by the PRO for the granting of an authorisation on fulfilment of extended producer responsibility (EPR) obligations for Único, 2022</t>
  </si>
  <si>
    <t>Although the SUP Directive has been transposed into the Portuguese national legislation, the issuance of an authorization an entity for the management of this type of waste was only granted to Único on November 28, 2024 (license available at https://apambiente.pt/sites/default/files/_Residuos/FluxosEspecificosResiduos/Tabaco/licencaagpuu2024.pdf also accessible via https://apambiente.pt/residuos/produtos-do-tabaco-com-filtros-e-filtros). 
Therefore, with no collection data for this type of waste available in 2023, a calculation by estimation was used, based on studies conducted by Único during the permit application.
For the determination of the total number of tobacco products with filters and filters sold for use in combination with tobacco products that contain plastic (hereinafter referred to as tobacco products), discarded in public spaces, a consumer-based approach was used that allows for a unique nationwide model, representative of the population, with a confidence level of 95%. This approach was chosen as consumer habits and attitudes are repetitive, so this seems to be the best approach.
Thus, consumer studies and characterization of urban cleaning waste were conducted.</t>
  </si>
  <si>
    <t>The consumer studies consisted of the following: 
a) A questionnaire representative of the national population aged +18, regarding smokers habits. This study aims to estimate the quantity of products consumed in public spaces. Additionally, it provides an understanding of where the products are consumed, in order to guide the observation study. A total of 2,001 interviews were conducted with adult smokers who smoke at least 3 filtered tobacco products per day, residing in Portugal.</t>
  </si>
  <si>
    <t>b) An observational study, in randomly chosen locations, to identify how many cigarette butts are improperly disposed of and how many are correctly deposited in the appropriate containers. The behaviour of individuals over 18 years of age was observed in 58 different locations. The behaviour of 3,576 people was observed in urban, semi-urban, and rural environments (from December 15, 2021, to February 20, 2022) and 268 acts on beaches (from September 18, 2021 to October 2, 2021).
One of the objectives of the waste characterization carried out in 2021/2022 was to build detailed knowledge about the weighted average unit weight of waste from tobacco products, once discarded. The characterizations were conducted in 3 distinct municipalities and in 2 campaigns (summer and winter). Four distinct sources were evaluated: a) litter bins; b) Manual sweeping; c) Mechanical sweeping; d) Beaches.</t>
  </si>
  <si>
    <t>Study not published yet here (the management study has submitted a new study in 2025, yet not approved by the Administration): https://apambiente.pt/residuos/produtos-do-tabaco-com-filtros-e-filtros</t>
  </si>
  <si>
    <t>Webpage of the management entity Únco: https://plasticosusounico.pt/</t>
  </si>
  <si>
    <t>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</si>
</sst>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2" fillId="22" borderId="26"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9"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089843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0" t="s">
        <v>0</v>
      </c>
      <c r="C2" s="60"/>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1" t="s">
        <v>1</v>
      </c>
      <c r="C3" s="61"/>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2" t="s">
        <v>2</v>
      </c>
      <c r="C4" s="6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9" t="s">
        <v>3</v>
      </c>
      <c r="C6" s="59"/>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3" t="s">
        <v>4</v>
      </c>
      <c r="C7" s="63"/>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9" t="s">
        <v>5</v>
      </c>
      <c r="C9" s="59"/>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8" t="s">
        <v>6</v>
      </c>
      <c r="C10" s="58"/>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9" t="s">
        <v>7</v>
      </c>
      <c r="C12" s="59"/>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D1" workbookViewId="0">
      <selection activeCell="E8" sqref="E8"/>
    </sheetView>
  </sheetViews>
  <sheetFormatPr defaultRowHeight="14.5" x14ac:dyDescent="0.35"/>
  <cols>
    <col min="2" max="2" width="15.54296875" bestFit="1" customWidth="1"/>
    <col min="3" max="3" width="5" bestFit="1" customWidth="1"/>
    <col min="4" max="4" width="56.54296875" customWidth="1"/>
    <col min="5" max="7" width="22.089843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6" t="s">
        <v>16</v>
      </c>
      <c r="E2" s="68" t="s">
        <v>17</v>
      </c>
      <c r="F2" s="69"/>
      <c r="G2" s="69"/>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7"/>
      <c r="E3" s="70" t="s">
        <v>18</v>
      </c>
      <c r="F3" s="71"/>
      <c r="G3" s="71"/>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3" t="s">
        <v>19</v>
      </c>
      <c r="E5" s="73"/>
      <c r="F5" s="73"/>
      <c r="G5" s="5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72"/>
      <c r="F6" s="72"/>
      <c r="G6" s="57"/>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92</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4" t="s">
        <v>99</v>
      </c>
      <c r="E11" s="65"/>
      <c r="F11" s="65"/>
      <c r="G11" s="65"/>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Portugal</v>
      </c>
      <c r="C13" s="38">
        <f>$E$9</f>
        <v>2023</v>
      </c>
      <c r="D13" s="39" t="s">
        <v>27</v>
      </c>
      <c r="E13" s="40">
        <f>+F13+G13</f>
        <v>1893.8441800820033</v>
      </c>
      <c r="F13" s="41">
        <v>1020.8373706402235</v>
      </c>
      <c r="G13" s="41">
        <v>873.00680944177975</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D1" workbookViewId="0">
      <selection activeCell="E11" sqref="E11:E13"/>
    </sheetView>
  </sheetViews>
  <sheetFormatPr defaultRowHeight="14.5" x14ac:dyDescent="0.35"/>
  <cols>
    <col min="2" max="2" width="17.6328125" bestFit="1" customWidth="1"/>
    <col min="4" max="4" width="61.453125" customWidth="1"/>
    <col min="5" max="5" width="62.36328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3" t="s">
        <v>19</v>
      </c>
      <c r="E5" s="5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7"/>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5" t="s">
        <v>107</v>
      </c>
      <c r="E8" s="5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Portugal</v>
      </c>
      <c r="C9" s="14">
        <f>'Waste tobacco products collect.'!$E$9</f>
        <v>2023</v>
      </c>
      <c r="D9" s="13" t="s">
        <v>30</v>
      </c>
      <c r="E9" s="14" t="str">
        <f>IF('Waste tobacco products collect.'!$E$8="&lt; Please select &gt;","&lt; Please select in sheet ''Waste tobacco products collect'' &gt;",'Waste tobacco products collect.'!$E$8)</f>
        <v>Portugal</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Portugal</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Portugal</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Portugal</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Portugal</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Portugal</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Portugal</v>
      </c>
      <c r="C15" s="14">
        <f>'Waste tobacco products collect.'!$E$9</f>
        <v>2023</v>
      </c>
      <c r="D15" s="13" t="s">
        <v>36</v>
      </c>
      <c r="E15" s="47">
        <v>45936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Portugal</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Portugal</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x14ac:dyDescent="0.4">
      <c r="A20" s="42"/>
      <c r="B20" s="42"/>
      <c r="C20" s="42"/>
      <c r="D20" s="55" t="s">
        <v>108</v>
      </c>
      <c r="E20" s="5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58.5" thickBot="1" x14ac:dyDescent="0.4">
      <c r="A22" s="42"/>
      <c r="B22" s="14" t="str">
        <f>IF('Waste tobacco products collect.'!$E$8="&lt; Please select &gt;","&lt; Not selected &gt;",'Waste tobacco products collect.'!$E$8)</f>
        <v>Portugal</v>
      </c>
      <c r="C22" s="14">
        <f>'Waste tobacco products collect.'!$E$9</f>
        <v>2023</v>
      </c>
      <c r="D22" s="17" t="s">
        <v>115</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58.5" thickBot="1" x14ac:dyDescent="0.4">
      <c r="A23" s="42"/>
      <c r="B23" s="14" t="str">
        <f>IF('Waste tobacco products collect.'!$E$8="&lt; Please select &gt;","&lt; Not selected &gt;",'Waste tobacco products collect.'!$E$8)</f>
        <v>Portugal</v>
      </c>
      <c r="C23" s="14">
        <f>'Waste tobacco products collect.'!$E$9</f>
        <v>2023</v>
      </c>
      <c r="D23" s="18" t="s">
        <v>118</v>
      </c>
      <c r="E23" s="18" t="s">
        <v>119</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Portugal</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Portugal</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Portugal</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Portugal</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9" workbookViewId="0">
      <selection activeCell="F19" sqref="F19"/>
    </sheetView>
  </sheetViews>
  <sheetFormatPr defaultRowHeight="14.5" x14ac:dyDescent="0.35"/>
  <cols>
    <col min="2" max="2" width="23.08984375" customWidth="1"/>
    <col min="4" max="6" width="38.089843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3" t="s">
        <v>19</v>
      </c>
      <c r="E6" s="73"/>
      <c r="F6" s="5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72"/>
      <c r="F7" s="5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 customHeight="1" x14ac:dyDescent="0.35">
      <c r="A10" s="42"/>
      <c r="B10" s="42"/>
      <c r="C10" s="42"/>
      <c r="D10" s="55" t="s">
        <v>109</v>
      </c>
      <c r="E10" s="55"/>
      <c r="F10" s="5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409.5" x14ac:dyDescent="0.35">
      <c r="A19" s="42"/>
      <c r="B19" s="22" t="str">
        <f>IF('Waste tobacco products collect.'!$E$8="&lt; Please select &gt;","&lt; Not selected &gt;",'Waste tobacco products collect.'!$E$8)</f>
        <v>Portugal</v>
      </c>
      <c r="C19" s="22">
        <f>'Waste tobacco products collect.'!$E$9</f>
        <v>2023</v>
      </c>
      <c r="D19" s="50" t="s">
        <v>120</v>
      </c>
      <c r="E19" s="50" t="s">
        <v>121</v>
      </c>
      <c r="F19" s="50" t="s">
        <v>126</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Portugal</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Portugal</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2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Portugal</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Portugal</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Portugal</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1" sqref="D11:D12"/>
    </sheetView>
  </sheetViews>
  <sheetFormatPr defaultRowHeight="14.5" x14ac:dyDescent="0.35"/>
  <cols>
    <col min="2" max="2" width="23.36328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2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72.5" x14ac:dyDescent="0.35">
      <c r="A11" s="42"/>
      <c r="B11" s="14" t="str">
        <f>IF('Waste tobacco products collect.'!$E$8="&lt; Please select &gt;","&lt; Not selected &gt;",'Waste tobacco products collect.'!$E$8)</f>
        <v>Portugal</v>
      </c>
      <c r="C11" s="14">
        <f>'Waste tobacco products collect.'!$E$9</f>
        <v>2023</v>
      </c>
      <c r="D11" s="50" t="s">
        <v>122</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116" x14ac:dyDescent="0.35">
      <c r="A12" s="42"/>
      <c r="B12" s="14" t="str">
        <f>IF('Waste tobacco products collect.'!$E$8="&lt; Please select &gt;","&lt; Not selected &gt;",'Waste tobacco products collect.'!$E$8)</f>
        <v>Portugal</v>
      </c>
      <c r="C12" s="14">
        <f>'Waste tobacco products collect.'!$E$9</f>
        <v>2023</v>
      </c>
      <c r="D12" s="24" t="s">
        <v>123</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Portugal</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Portugal</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Portugal</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Portugal</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Portugal</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3" zoomScale="90" zoomScaleNormal="90" workbookViewId="0">
      <selection activeCell="D37" sqref="D37"/>
    </sheetView>
  </sheetViews>
  <sheetFormatPr defaultRowHeight="14.5" x14ac:dyDescent="0.35"/>
  <cols>
    <col min="2" max="2" width="16.6328125" bestFit="1" customWidth="1"/>
    <col min="4" max="4" width="33.08984375" bestFit="1" customWidth="1"/>
    <col min="5" max="5" width="22.63281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Portugal</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Portugal</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Portugal</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Portugal</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Portugal</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Portugal</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Portugal</v>
      </c>
      <c r="C25" s="14">
        <f>'Waste tobacco products collect.'!$E$9</f>
        <v>2023</v>
      </c>
      <c r="D25" s="96" t="s">
        <v>124</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Portugal</v>
      </c>
      <c r="C26" s="14">
        <f>'Waste tobacco products collect.'!$E$9</f>
        <v>2023</v>
      </c>
      <c r="D26" s="90" t="s">
        <v>125</v>
      </c>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Portugal</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Portugal</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Portugal</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E14C86-4E31-4863-94EA-72BA281034F9}"/>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